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<sst xmlns="http://schemas.openxmlformats.org/spreadsheetml/2006/main" count="253" uniqueCount="76">
  <si>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</si>
  <si>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</si>
  <si>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</si>
  <si>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</si>
  <si>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</si>
  <si>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</si>
  <si>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</si>
  <si>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</si>
  <si>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第841-7-11号</t>
  </si>
  <si>
    <t xml:space="preserve">　業務名</t>
  </si>
  <si>
    <t>駒込ダム貯水池斜面地質調査業務委託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</si>
  <si>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</si>
  <si>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</si>
  <si>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</si>
  <si>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</si>
  <si>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</si>
  <si>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</si>
  <si>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</si>
  <si>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</si>
  <si>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</si>
  <si>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</si>
  <si>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</si>
  <si>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</si>
  <si>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</si>
  <si>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</si>
  <si>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</si>
  <si>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</si>
  <si>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</si>
  <si>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 xml:space="preserve">機械ﾎﾞｰﾘﾝｸﾞ　</t>
  </si>
  <si>
    <t>計器挿入孔</t>
  </si>
  <si>
    <t xml:space="preserve">機械ﾎﾞｰﾘﾝｸﾞ　　</t>
  </si>
  <si>
    <t>水位観測孔</t>
  </si>
  <si>
    <t xml:space="preserve">地下水位測定　</t>
  </si>
  <si>
    <t xml:space="preserve">移動変形調査　</t>
  </si>
  <si>
    <t>挿入式孔内傾斜計</t>
  </si>
  <si>
    <t xml:space="preserve">観測機器　</t>
  </si>
  <si>
    <t>解析等調査業務（直接労務費）</t>
  </si>
  <si>
    <t xml:space="preserve">解析等調査　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</si>
  <si>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</si>
  <si>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</si>
  <si>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</si>
  <si>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</si>
  <si>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</si>
  <si>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</si>
  <si>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</si>
  <si>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</si>
  <si>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給水費(ﾎﾟﾝﾌﾟ運転)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</si>
  <si>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</si>
  <si>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</si>
  <si>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</si>
  <si>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</si>
  <si>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</si>
  <si>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</si>
  <si>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</si>
  <si>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</si>
  <si>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</si>
  <si>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</si>
  <si>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解析等調査</t>
  </si>
  <si>
    <t>直接業務費</t>
  </si>
  <si>
    <t>解析等調査業務（直接人件費）</t>
  </si>
  <si>
    <t xml:space="preserve">計画準備　</t>
  </si>
  <si>
    <t>業務</t>
  </si>
  <si>
    <t>共通</t>
  </si>
  <si>
    <t>打合せ等</t>
  </si>
  <si>
    <t>打合せ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</si>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</sst>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G26+G44+G50+G56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40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41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42</v>
      </c>
      <c r="C62" s="15"/>
      <c r="D62" s="16"/>
      <c r="E62" s="20"/>
      <c r="F62" s="22"/>
      <c r="G62" s="26">
        <f>G65+G71+G80+G86+G92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43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44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45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47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49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51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51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52</v>
      </c>
      <c r="B98" s="15"/>
      <c r="C98" s="15"/>
      <c r="D98" s="16"/>
      <c r="E98" s="20"/>
      <c r="F98" s="22"/>
      <c r="G98" s="26">
        <f>G17+G20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 t="s">
        <v>53</v>
      </c>
      <c r="B101" s="15"/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54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55</v>
      </c>
      <c r="B107" s="15"/>
      <c r="C107" s="15"/>
      <c r="D107" s="16"/>
      <c r="E107" s="20"/>
      <c r="F107" s="22"/>
      <c r="G107" s="26">
        <f>G98+G101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>
      <c r="A110" s="11" t="s">
        <v>56</v>
      </c>
      <c r="H110" s="13"/>
    </row>
    <row r="111">
      <c r="A111" s="11"/>
      <c r="H111" s="13"/>
    </row>
    <row r="112">
      <c r="A112" s="12"/>
      <c r="B112" s="12"/>
      <c r="C112" s="12"/>
      <c r="D112" s="12"/>
      <c r="E112" s="12"/>
      <c r="F112" s="12"/>
      <c r="G112" s="12"/>
      <c r="H112" s="13"/>
    </row>
    <row r="113" ht="15.0" customHeight="true">
      <c r="A113" s="14" t="s">
        <v>57</v>
      </c>
      <c r="B113" s="15"/>
      <c r="C113" s="15"/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1.0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58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59</v>
      </c>
      <c r="D119" s="16"/>
      <c r="E119" s="20"/>
      <c r="F119" s="22"/>
      <c r="G119" s="26">
        <f>G122+G125</f>
      </c>
      <c r="H119" s="28" t="s">
        <v>24</v>
      </c>
      <c r="J119" s="30" t="n">
        <v>33.0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60</v>
      </c>
      <c r="E122" s="20"/>
      <c r="F122" s="22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61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37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62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62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63</v>
      </c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64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61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65</v>
      </c>
      <c r="B140" s="15"/>
      <c r="C140" s="15"/>
      <c r="D140" s="16"/>
      <c r="E140" s="20"/>
      <c r="F140" s="22"/>
      <c r="G140" s="26">
        <f>G110+G113+G128</f>
      </c>
      <c r="H140" s="28" t="s">
        <v>24</v>
      </c>
      <c r="J140" s="30" t="n">
        <v>40.0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 t="s">
        <v>66</v>
      </c>
      <c r="B143" s="15"/>
      <c r="C143" s="15"/>
      <c r="D143" s="16"/>
      <c r="E143" s="20"/>
      <c r="F143" s="22"/>
      <c r="G143" s="27"/>
      <c r="H143" s="28" t="s">
        <v>24</v>
      </c>
      <c r="J143" s="30" t="n">
        <v>41.0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67</v>
      </c>
      <c r="B146" s="15"/>
      <c r="C146" s="15"/>
      <c r="D146" s="16"/>
      <c r="E146" s="20"/>
      <c r="F146" s="22"/>
      <c r="G146" s="27"/>
      <c r="H146" s="28" t="s">
        <v>24</v>
      </c>
      <c r="J146" s="30" t="n">
        <v>42.0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68</v>
      </c>
      <c r="B149" s="15"/>
      <c r="C149" s="15"/>
      <c r="D149" s="16"/>
      <c r="E149" s="20"/>
      <c r="F149" s="22"/>
      <c r="G149" s="26">
        <f>G140+G143+G146</f>
      </c>
      <c r="H149" s="28" t="s">
        <v>24</v>
      </c>
      <c r="J149" s="30" t="n">
        <v>43.0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32" t="s">
        <v>69</v>
      </c>
      <c r="B152" s="33"/>
      <c r="C152" s="33"/>
      <c r="D152" s="34"/>
      <c r="E152" s="41"/>
      <c r="F152" s="44"/>
      <c r="G152" s="50">
        <f>G107+G149</f>
      </c>
      <c r="H152" s="51" t="s">
        <v>24</v>
      </c>
      <c r="J152" s="55" t="n">
        <v>44.0</v>
      </c>
      <c r="K152" s="55" t="n">
        <v>30.0</v>
      </c>
    </row>
    <row r="153" ht="15.0" customHeight="true">
      <c r="A153" s="35"/>
      <c r="B153" s="36"/>
      <c r="C153" s="36"/>
      <c r="D153" s="37"/>
      <c r="E153" s="42" t="s">
        <v>24</v>
      </c>
      <c r="F153" s="45"/>
      <c r="G153" s="50"/>
      <c r="H153" s="52" t="s">
        <v>24</v>
      </c>
    </row>
    <row r="154" ht="15.0" customHeight="true">
      <c r="A154" s="38"/>
      <c r="B154" s="39"/>
      <c r="C154" s="39"/>
      <c r="D154" s="40"/>
      <c r="E154" s="43" t="s">
        <v>25</v>
      </c>
      <c r="F154" s="46" t="n">
        <v>1.0</v>
      </c>
      <c r="G154" s="50"/>
      <c r="H154" s="53"/>
    </row>
    <row r="155">
      <c r="A155" s="56" t="s">
        <v>70</v>
      </c>
      <c r="B155" s="57" t="s">
        <v>71</v>
      </c>
      <c r="J155" s="30" t="n">
        <v>99999.0</v>
      </c>
    </row>
    <row r="156">
      <c r="A156" s="56" t="s">
        <v>72</v>
      </c>
      <c r="B156" s="57" t="s">
        <v>73</v>
      </c>
    </row>
    <row r="157">
      <c r="A157" s="56" t="s">
        <v>74</v>
      </c>
      <c r="B157" s="57" t="s">
        <v>75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A110:H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2026-07-02T11:35:20Z</dcterms:created>
  <dc:creator>Apache POI</dc:creator>
</cp:coreProperties>
</file>